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6А, ООК, опоры СВ----\ОЗП, ОК (ВСЕ УЧАСТНИКИ)\Документация КЭФ сетевой железобетон-\Приложение №1 -Техническое задание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'Кол-во'!$A$4:$O$15</definedName>
  </definedNames>
  <calcPr calcId="152511" calcOnSave="0"/>
</workbook>
</file>

<file path=xl/calcChain.xml><?xml version="1.0" encoding="utf-8"?>
<calcChain xmlns="http://schemas.openxmlformats.org/spreadsheetml/2006/main">
  <c r="O6" i="1" l="1"/>
  <c r="O7" i="1"/>
  <c r="O8" i="1"/>
  <c r="O9" i="1"/>
  <c r="O10" i="1"/>
  <c r="O11" i="1"/>
  <c r="O12" i="1"/>
  <c r="O13" i="1"/>
  <c r="O5" i="1"/>
  <c r="H13" i="1" l="1"/>
  <c r="I13" i="1"/>
  <c r="J13" i="1"/>
  <c r="K13" i="1"/>
  <c r="L13" i="1"/>
  <c r="M13" i="1"/>
  <c r="N13" i="1"/>
</calcChain>
</file>

<file path=xl/sharedStrings.xml><?xml version="1.0" encoding="utf-8"?>
<sst xmlns="http://schemas.openxmlformats.org/spreadsheetml/2006/main" count="111" uniqueCount="61">
  <si>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</si>
  <si>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</si>
  <si>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</si>
  <si>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</si>
  <si>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</si>
  <si>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</si>
  <si>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</si>
  <si>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</si>
  <si>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</si>
  <si>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</si>
  <si>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</si>
  <si>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</si>
  <si>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</si>
  <si>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</si>
  <si>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</si>
  <si>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</si>
  <si>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</si>
  <si>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</si>
  <si>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</si>
  <si>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</si>
  <si>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</si>
  <si>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</si>
  <si>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</si>
  <si>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</si>
  <si>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</si>
  <si>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</si>
  <si>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</si>
  <si>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</si>
  <si>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</si>
  <si>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</si>
  <si>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</si>
  <si>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</si>
  <si>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</si>
  <si>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</si>
  <si>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</si>
  <si>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</si>
  <si>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</si>
  <si>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</si>
  <si>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В течение 10 календарных дней с момента подачи заявки от филиала</t>
  </si>
  <si>
    <t>206B</t>
  </si>
  <si>
    <t>Опоры типа СК</t>
  </si>
  <si>
    <t>Стойка ж/б коническая СК 22.1-1.1</t>
  </si>
  <si>
    <t>Стойка ж/б коническая СК 22.1-2.1</t>
  </si>
  <si>
    <t>Стойка ж/б коническая СК 22.2-1.1</t>
  </si>
  <si>
    <t>Стойка ж/б коническая СК 22.4-2.1</t>
  </si>
  <si>
    <t>Стойка ж/б коническая СК 26.1-1.1</t>
  </si>
  <si>
    <t>Стойка ж/б коническая СК 26.1-6.1</t>
  </si>
  <si>
    <t>Стойка СК 26.3-2.0 3.407.1-152.3-006 СБ</t>
  </si>
  <si>
    <t>ШТ</t>
  </si>
  <si>
    <t>Автотранспорт / Ж/д транспорт</t>
  </si>
  <si>
    <t>206B_007</t>
  </si>
  <si>
    <t>206B_001</t>
  </si>
  <si>
    <t>206B_006</t>
  </si>
  <si>
    <t>206B_002</t>
  </si>
  <si>
    <t>206B_004</t>
  </si>
  <si>
    <t>206B_008</t>
  </si>
  <si>
    <t>206B_003</t>
  </si>
  <si>
    <t>206B_005</t>
  </si>
  <si>
    <t>В течение 10 календарных дней с момента подачи заявки от филиала но не позднее 31.12.2020</t>
  </si>
  <si>
    <t xml:space="preserve">Стойка ж/б коническ. СК 26.1-6.1Р </t>
  </si>
  <si>
    <t xml:space="preserve">Опоры типа 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</si>
</sst>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4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/>
    <xf numFmtId="0" fontId="0" fillId="0" borderId="0" xfId="0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wrapText="1"/>
    </xf>
    <xf numFmtId="2" fontId="2" fillId="3" borderId="2" xfId="0" applyNumberFormat="1" applyFont="1" applyFill="1" applyBorder="1" applyAlignment="1">
      <alignment horizontal="left" wrapText="1"/>
    </xf>
    <xf numFmtId="4" fontId="3" fillId="3" borderId="2" xfId="0" applyNumberFormat="1" applyFont="1" applyFill="1" applyBorder="1" applyAlignment="1">
      <alignment vertical="center" wrapText="1"/>
    </xf>
    <xf numFmtId="164" fontId="2" fillId="3" borderId="2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tabSelected="1" topLeftCell="C1" zoomScale="75" zoomScaleNormal="75" workbookViewId="0">
      <pane ySplit="3" topLeftCell="A4" activePane="bottomLeft" state="frozen"/>
      <selection pane="bottomLeft" activeCell="E24" sqref="E24"/>
    </sheetView>
  </sheetViews>
  <sheetFormatPr defaultRowHeight="15" x14ac:dyDescent="0.25"/>
  <cols>
    <col min="1" max="1" width="7.7109375" style="15" bestFit="1" customWidth="1"/>
    <col min="2" max="2" width="15" bestFit="1" customWidth="1"/>
    <col min="3" max="3" width="40" bestFit="1" customWidth="1"/>
    <col min="4" max="4" width="9.28515625" style="46" bestFit="1" customWidth="1"/>
    <col min="5" max="5" width="15" style="15" customWidth="1"/>
    <col min="6" max="6" width="14.42578125" bestFit="1" customWidth="1"/>
    <col min="7" max="7" width="7.7109375" bestFit="1" customWidth="1"/>
    <col min="8" max="8" width="17.140625" customWidth="1"/>
    <col min="9" max="9" width="17.28515625" style="2" customWidth="1"/>
    <col min="10" max="10" width="19.42578125" style="2" customWidth="1"/>
    <col min="11" max="11" width="14.28515625" style="2" bestFit="1" customWidth="1"/>
    <col min="12" max="12" width="14.28515625" bestFit="1" customWidth="1"/>
    <col min="13" max="14" width="14.28515625" style="2" bestFit="1" customWidth="1"/>
    <col min="15" max="15" width="15.140625" style="31" bestFit="1" customWidth="1"/>
    <col min="16" max="17" width="9.140625" style="6"/>
    <col min="18" max="18" width="28.5703125" style="6" bestFit="1" customWidth="1"/>
    <col min="19" max="28" width="9.140625" style="6"/>
  </cols>
  <sheetData>
    <row r="1" spans="1:28" s="2" customFormat="1" x14ac:dyDescent="0.25">
      <c r="A1" s="15"/>
      <c r="B1" s="2" t="s">
        <v>39</v>
      </c>
      <c r="C1" s="15" t="s">
        <v>60</v>
      </c>
      <c r="D1" s="46"/>
      <c r="E1" s="15"/>
      <c r="O1" s="31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</row>
    <row r="2" spans="1:28" s="2" customFormat="1" x14ac:dyDescent="0.25">
      <c r="A2" s="15"/>
      <c r="D2" s="46"/>
      <c r="E2" s="15"/>
      <c r="O2" s="31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s="2" customFormat="1" x14ac:dyDescent="0.25">
      <c r="A3" s="15"/>
      <c r="D3" s="46"/>
      <c r="E3" s="15"/>
      <c r="H3" s="52" t="s">
        <v>6</v>
      </c>
      <c r="I3" s="52" t="s">
        <v>8</v>
      </c>
      <c r="J3" s="52" t="s">
        <v>9</v>
      </c>
      <c r="K3" s="52" t="s">
        <v>10</v>
      </c>
      <c r="L3" s="52" t="s">
        <v>11</v>
      </c>
      <c r="M3" s="52" t="s">
        <v>14</v>
      </c>
      <c r="N3" s="52" t="s">
        <v>16</v>
      </c>
      <c r="O3" s="53" t="s">
        <v>17</v>
      </c>
      <c r="P3" s="7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x14ac:dyDescent="0.25">
      <c r="A4" s="18" t="s">
        <v>20</v>
      </c>
      <c r="B4" s="3" t="s">
        <v>0</v>
      </c>
      <c r="C4" s="3" t="s">
        <v>1</v>
      </c>
      <c r="D4" s="16" t="s">
        <v>22</v>
      </c>
      <c r="E4" s="16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5"/>
      <c r="Q4" s="5"/>
      <c r="R4" s="5"/>
      <c r="U4" s="8"/>
      <c r="V4" s="8"/>
      <c r="W4" s="8"/>
      <c r="X4" s="8"/>
      <c r="Y4" s="8"/>
    </row>
    <row r="5" spans="1:28" s="45" customFormat="1" x14ac:dyDescent="0.25">
      <c r="A5" s="43">
        <v>1</v>
      </c>
      <c r="B5" s="34">
        <v>2345493</v>
      </c>
      <c r="C5" s="4" t="s">
        <v>59</v>
      </c>
      <c r="D5" s="17">
        <v>3</v>
      </c>
      <c r="E5" s="4" t="s">
        <v>39</v>
      </c>
      <c r="F5" s="37" t="s">
        <v>50</v>
      </c>
      <c r="G5" s="17" t="s">
        <v>48</v>
      </c>
      <c r="H5" s="20">
        <v>1</v>
      </c>
      <c r="I5" s="20"/>
      <c r="J5" s="20"/>
      <c r="K5" s="20"/>
      <c r="L5" s="20"/>
      <c r="M5" s="20"/>
      <c r="N5" s="20"/>
      <c r="O5" s="24">
        <f>SUM(H5:N5)</f>
        <v>1</v>
      </c>
      <c r="P5" s="9"/>
      <c r="Q5" s="9"/>
      <c r="R5" s="10"/>
      <c r="S5" s="44"/>
      <c r="T5" s="44"/>
      <c r="U5" s="11"/>
      <c r="V5" s="12"/>
      <c r="W5" s="11"/>
      <c r="X5" s="11"/>
      <c r="Y5" s="11"/>
      <c r="Z5" s="44"/>
      <c r="AA5" s="44"/>
      <c r="AB5" s="44"/>
    </row>
    <row r="6" spans="1:28" s="45" customFormat="1" x14ac:dyDescent="0.25">
      <c r="A6" s="43">
        <v>2</v>
      </c>
      <c r="B6" s="34">
        <v>2053375</v>
      </c>
      <c r="C6" s="4" t="s">
        <v>41</v>
      </c>
      <c r="D6" s="17">
        <v>3</v>
      </c>
      <c r="E6" s="4" t="s">
        <v>39</v>
      </c>
      <c r="F6" s="37" t="s">
        <v>51</v>
      </c>
      <c r="G6" s="17" t="s">
        <v>48</v>
      </c>
      <c r="H6" s="20">
        <v>2</v>
      </c>
      <c r="I6" s="20"/>
      <c r="J6" s="20">
        <v>1</v>
      </c>
      <c r="K6" s="20">
        <v>6</v>
      </c>
      <c r="L6" s="20">
        <v>3</v>
      </c>
      <c r="M6" s="20"/>
      <c r="N6" s="20">
        <v>1</v>
      </c>
      <c r="O6" s="24">
        <f t="shared" ref="O6:O13" si="0">SUM(H6:N6)</f>
        <v>13</v>
      </c>
      <c r="P6" s="9"/>
      <c r="Q6" s="9"/>
      <c r="R6" s="10"/>
      <c r="S6" s="44"/>
      <c r="T6" s="44"/>
      <c r="U6" s="11"/>
      <c r="V6" s="12"/>
      <c r="W6" s="11"/>
      <c r="X6" s="11"/>
      <c r="Y6" s="11"/>
      <c r="Z6" s="44"/>
      <c r="AA6" s="44"/>
      <c r="AB6" s="44"/>
    </row>
    <row r="7" spans="1:28" s="45" customFormat="1" x14ac:dyDescent="0.25">
      <c r="A7" s="43">
        <v>3</v>
      </c>
      <c r="B7" s="34">
        <v>2020680</v>
      </c>
      <c r="C7" s="4" t="s">
        <v>42</v>
      </c>
      <c r="D7" s="17">
        <v>3</v>
      </c>
      <c r="E7" s="4" t="s">
        <v>39</v>
      </c>
      <c r="F7" s="37" t="s">
        <v>52</v>
      </c>
      <c r="G7" s="17" t="s">
        <v>48</v>
      </c>
      <c r="H7" s="20"/>
      <c r="I7" s="20"/>
      <c r="J7" s="20"/>
      <c r="K7" s="20"/>
      <c r="L7" s="20"/>
      <c r="M7" s="20"/>
      <c r="N7" s="20">
        <v>3</v>
      </c>
      <c r="O7" s="24">
        <f t="shared" si="0"/>
        <v>3</v>
      </c>
      <c r="P7" s="9"/>
      <c r="Q7" s="9"/>
      <c r="R7" s="10"/>
      <c r="S7" s="44"/>
      <c r="T7" s="44"/>
      <c r="U7" s="11"/>
      <c r="V7" s="12"/>
      <c r="W7" s="11"/>
      <c r="X7" s="11"/>
      <c r="Y7" s="11"/>
      <c r="Z7" s="44"/>
      <c r="AA7" s="44"/>
      <c r="AB7" s="44"/>
    </row>
    <row r="8" spans="1:28" s="45" customFormat="1" x14ac:dyDescent="0.25">
      <c r="A8" s="43">
        <v>4</v>
      </c>
      <c r="B8" s="34">
        <v>2117016</v>
      </c>
      <c r="C8" s="4" t="s">
        <v>43</v>
      </c>
      <c r="D8" s="17">
        <v>3</v>
      </c>
      <c r="E8" s="4" t="s">
        <v>39</v>
      </c>
      <c r="F8" s="37" t="s">
        <v>53</v>
      </c>
      <c r="G8" s="17" t="s">
        <v>48</v>
      </c>
      <c r="H8" s="20"/>
      <c r="I8" s="20">
        <v>1</v>
      </c>
      <c r="J8" s="20"/>
      <c r="K8" s="20"/>
      <c r="L8" s="20"/>
      <c r="M8" s="20">
        <v>2</v>
      </c>
      <c r="N8" s="20"/>
      <c r="O8" s="24">
        <f t="shared" si="0"/>
        <v>3</v>
      </c>
      <c r="P8" s="9"/>
      <c r="Q8" s="9"/>
      <c r="R8" s="10"/>
      <c r="S8" s="44"/>
      <c r="T8" s="44"/>
      <c r="U8" s="11"/>
      <c r="V8" s="12"/>
      <c r="W8" s="11"/>
      <c r="X8" s="11"/>
      <c r="Y8" s="11"/>
      <c r="Z8" s="44"/>
      <c r="AA8" s="44"/>
      <c r="AB8" s="44"/>
    </row>
    <row r="9" spans="1:28" s="45" customFormat="1" x14ac:dyDescent="0.25">
      <c r="A9" s="43">
        <v>5</v>
      </c>
      <c r="B9" s="34">
        <v>2263602</v>
      </c>
      <c r="C9" s="4" t="s">
        <v>44</v>
      </c>
      <c r="D9" s="17">
        <v>3</v>
      </c>
      <c r="E9" s="4" t="s">
        <v>39</v>
      </c>
      <c r="F9" s="37" t="s">
        <v>54</v>
      </c>
      <c r="G9" s="17" t="s">
        <v>48</v>
      </c>
      <c r="H9" s="20"/>
      <c r="I9" s="20">
        <v>1</v>
      </c>
      <c r="J9" s="20"/>
      <c r="K9" s="20"/>
      <c r="L9" s="20"/>
      <c r="M9" s="20">
        <v>2</v>
      </c>
      <c r="N9" s="20"/>
      <c r="O9" s="24">
        <f t="shared" si="0"/>
        <v>3</v>
      </c>
      <c r="P9" s="9"/>
      <c r="Q9" s="9"/>
      <c r="R9" s="10"/>
      <c r="S9" s="44"/>
      <c r="T9" s="44"/>
      <c r="U9" s="11"/>
      <c r="V9" s="12"/>
      <c r="W9" s="11"/>
      <c r="X9" s="11"/>
      <c r="Y9" s="11"/>
      <c r="Z9" s="44"/>
      <c r="AA9" s="44"/>
      <c r="AB9" s="44"/>
    </row>
    <row r="10" spans="1:28" s="45" customFormat="1" x14ac:dyDescent="0.25">
      <c r="A10" s="43">
        <v>6</v>
      </c>
      <c r="B10" s="34">
        <v>2286559</v>
      </c>
      <c r="C10" s="4" t="s">
        <v>45</v>
      </c>
      <c r="D10" s="17">
        <v>3</v>
      </c>
      <c r="E10" s="4" t="s">
        <v>39</v>
      </c>
      <c r="F10" s="37" t="s">
        <v>55</v>
      </c>
      <c r="G10" s="17" t="s">
        <v>48</v>
      </c>
      <c r="H10" s="20"/>
      <c r="I10" s="20"/>
      <c r="J10" s="20"/>
      <c r="K10" s="20">
        <v>4</v>
      </c>
      <c r="L10" s="20"/>
      <c r="M10" s="20"/>
      <c r="N10" s="20"/>
      <c r="O10" s="24">
        <f t="shared" si="0"/>
        <v>4</v>
      </c>
      <c r="P10" s="9"/>
      <c r="Q10" s="9"/>
      <c r="R10" s="10"/>
      <c r="S10" s="44"/>
      <c r="T10" s="44"/>
      <c r="U10" s="11"/>
      <c r="V10" s="12"/>
      <c r="W10" s="11"/>
      <c r="X10" s="11"/>
      <c r="Y10" s="11"/>
      <c r="Z10" s="44"/>
      <c r="AA10" s="44"/>
      <c r="AB10" s="44"/>
    </row>
    <row r="11" spans="1:28" s="45" customFormat="1" x14ac:dyDescent="0.25">
      <c r="A11" s="43">
        <v>7</v>
      </c>
      <c r="B11" s="34">
        <v>2036992</v>
      </c>
      <c r="C11" s="4" t="s">
        <v>46</v>
      </c>
      <c r="D11" s="17">
        <v>3</v>
      </c>
      <c r="E11" s="4" t="s">
        <v>39</v>
      </c>
      <c r="F11" s="37" t="s">
        <v>56</v>
      </c>
      <c r="G11" s="17" t="s">
        <v>48</v>
      </c>
      <c r="H11" s="20"/>
      <c r="I11" s="20"/>
      <c r="J11" s="20"/>
      <c r="K11" s="20"/>
      <c r="L11" s="20"/>
      <c r="M11" s="20">
        <v>1</v>
      </c>
      <c r="N11" s="20"/>
      <c r="O11" s="24">
        <f t="shared" si="0"/>
        <v>1</v>
      </c>
      <c r="P11" s="9"/>
      <c r="Q11" s="9"/>
      <c r="R11" s="10"/>
      <c r="S11" s="44"/>
      <c r="T11" s="44"/>
      <c r="U11" s="11"/>
      <c r="V11" s="12"/>
      <c r="W11" s="11"/>
      <c r="X11" s="11"/>
      <c r="Y11" s="11"/>
      <c r="Z11" s="44"/>
      <c r="AA11" s="44"/>
      <c r="AB11" s="44"/>
    </row>
    <row r="12" spans="1:28" s="45" customFormat="1" x14ac:dyDescent="0.25">
      <c r="A12" s="43">
        <v>8</v>
      </c>
      <c r="B12" s="34">
        <v>2332300</v>
      </c>
      <c r="C12" s="4" t="s">
        <v>47</v>
      </c>
      <c r="D12" s="17">
        <v>3</v>
      </c>
      <c r="E12" s="4" t="s">
        <v>39</v>
      </c>
      <c r="F12" s="37" t="s">
        <v>57</v>
      </c>
      <c r="G12" s="17" t="s">
        <v>48</v>
      </c>
      <c r="H12" s="20"/>
      <c r="I12" s="20"/>
      <c r="J12" s="20"/>
      <c r="K12" s="20"/>
      <c r="L12" s="20"/>
      <c r="M12" s="20">
        <v>1</v>
      </c>
      <c r="N12" s="20"/>
      <c r="O12" s="24">
        <f t="shared" si="0"/>
        <v>1</v>
      </c>
      <c r="P12" s="9"/>
      <c r="Q12" s="9"/>
      <c r="R12" s="10"/>
      <c r="S12" s="44"/>
      <c r="T12" s="44"/>
      <c r="U12" s="11"/>
      <c r="V12" s="12"/>
      <c r="W12" s="11"/>
      <c r="X12" s="11"/>
      <c r="Y12" s="11"/>
      <c r="Z12" s="44"/>
      <c r="AA12" s="44"/>
      <c r="AB12" s="44"/>
    </row>
    <row r="13" spans="1:28" s="31" customFormat="1" x14ac:dyDescent="0.25">
      <c r="A13" s="21"/>
      <c r="B13" s="22" t="s">
        <v>27</v>
      </c>
      <c r="C13" s="23"/>
      <c r="D13" s="22"/>
      <c r="E13" s="23"/>
      <c r="F13" s="38"/>
      <c r="G13" s="17"/>
      <c r="H13" s="25">
        <f t="shared" ref="H13:N13" si="1">SUM(H5:H12)</f>
        <v>3</v>
      </c>
      <c r="I13" s="25">
        <f t="shared" si="1"/>
        <v>2</v>
      </c>
      <c r="J13" s="25">
        <f t="shared" si="1"/>
        <v>1</v>
      </c>
      <c r="K13" s="25">
        <f t="shared" si="1"/>
        <v>10</v>
      </c>
      <c r="L13" s="25">
        <f t="shared" si="1"/>
        <v>3</v>
      </c>
      <c r="M13" s="25">
        <f t="shared" si="1"/>
        <v>6</v>
      </c>
      <c r="N13" s="25">
        <f t="shared" si="1"/>
        <v>4</v>
      </c>
      <c r="O13" s="24">
        <f t="shared" si="0"/>
        <v>29</v>
      </c>
      <c r="P13" s="26"/>
      <c r="Q13" s="26"/>
      <c r="R13" s="27"/>
      <c r="S13" s="28"/>
      <c r="T13" s="28"/>
      <c r="U13" s="29"/>
      <c r="V13" s="30"/>
      <c r="W13" s="29"/>
      <c r="X13" s="29"/>
      <c r="Y13" s="29"/>
      <c r="Z13" s="28"/>
      <c r="AA13" s="28"/>
      <c r="AB13" s="28"/>
    </row>
    <row r="14" spans="1:28" x14ac:dyDescent="0.25">
      <c r="B14" s="32" t="s">
        <v>35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</row>
    <row r="15" spans="1:28" x14ac:dyDescent="0.25">
      <c r="B15" s="22" t="s">
        <v>36</v>
      </c>
      <c r="F15" s="15"/>
      <c r="G15" s="15"/>
      <c r="I15" s="33"/>
      <c r="J15" s="33"/>
      <c r="K15" s="33"/>
      <c r="L15" s="33"/>
      <c r="M15" s="33"/>
      <c r="N15" s="33"/>
      <c r="O15" s="33"/>
    </row>
    <row r="16" spans="1:28" x14ac:dyDescent="0.25">
      <c r="F16" s="15"/>
      <c r="G16" s="15"/>
    </row>
    <row r="19" spans="10:12" x14ac:dyDescent="0.25">
      <c r="J19" s="15"/>
      <c r="K19" s="15"/>
      <c r="L19" s="15"/>
    </row>
  </sheetData>
  <autoFilter ref="A4:O15"/>
  <sortState ref="B5:AH135">
    <sortCondition ref="C5:C135"/>
    <sortCondition ref="D5:D135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E24" sqref="E24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5" t="s">
        <v>39</v>
      </c>
      <c r="C1" s="35" t="s">
        <v>40</v>
      </c>
    </row>
    <row r="3" spans="1:5" x14ac:dyDescent="0.25">
      <c r="A3" s="36" t="s">
        <v>20</v>
      </c>
      <c r="B3" s="36" t="s">
        <v>21</v>
      </c>
      <c r="C3" s="13" t="s">
        <v>19</v>
      </c>
      <c r="D3" s="13" t="s">
        <v>4</v>
      </c>
      <c r="E3" s="13" t="s">
        <v>5</v>
      </c>
    </row>
    <row r="4" spans="1:5" ht="25.5" x14ac:dyDescent="0.25">
      <c r="A4" s="37">
        <v>1</v>
      </c>
      <c r="B4" s="39" t="s">
        <v>6</v>
      </c>
      <c r="C4" s="40" t="s">
        <v>26</v>
      </c>
      <c r="D4" s="40" t="s">
        <v>49</v>
      </c>
      <c r="E4" s="41" t="s">
        <v>58</v>
      </c>
    </row>
    <row r="5" spans="1:5" ht="25.5" x14ac:dyDescent="0.25">
      <c r="A5" s="47">
        <v>2</v>
      </c>
      <c r="B5" s="48" t="s">
        <v>7</v>
      </c>
      <c r="C5" s="49" t="s">
        <v>24</v>
      </c>
      <c r="D5" s="50" t="s">
        <v>49</v>
      </c>
      <c r="E5" s="51" t="s">
        <v>38</v>
      </c>
    </row>
    <row r="6" spans="1:5" ht="25.5" x14ac:dyDescent="0.25">
      <c r="A6" s="37">
        <v>3</v>
      </c>
      <c r="B6" s="19" t="s">
        <v>8</v>
      </c>
      <c r="C6" s="42" t="s">
        <v>25</v>
      </c>
      <c r="D6" s="40" t="s">
        <v>49</v>
      </c>
      <c r="E6" s="41" t="s">
        <v>58</v>
      </c>
    </row>
    <row r="7" spans="1:5" ht="25.5" x14ac:dyDescent="0.25">
      <c r="A7" s="37">
        <v>4</v>
      </c>
      <c r="B7" s="19" t="s">
        <v>9</v>
      </c>
      <c r="C7" s="42" t="s">
        <v>32</v>
      </c>
      <c r="D7" s="40" t="s">
        <v>49</v>
      </c>
      <c r="E7" s="41" t="s">
        <v>58</v>
      </c>
    </row>
    <row r="8" spans="1:5" ht="25.5" x14ac:dyDescent="0.25">
      <c r="A8" s="37">
        <v>5</v>
      </c>
      <c r="B8" s="19" t="s">
        <v>10</v>
      </c>
      <c r="C8" s="42" t="s">
        <v>28</v>
      </c>
      <c r="D8" s="40" t="s">
        <v>49</v>
      </c>
      <c r="E8" s="41" t="s">
        <v>58</v>
      </c>
    </row>
    <row r="9" spans="1:5" ht="25.5" x14ac:dyDescent="0.25">
      <c r="A9" s="37">
        <v>6</v>
      </c>
      <c r="B9" s="19" t="s">
        <v>11</v>
      </c>
      <c r="C9" s="42" t="s">
        <v>29</v>
      </c>
      <c r="D9" s="40" t="s">
        <v>49</v>
      </c>
      <c r="E9" s="41" t="s">
        <v>58</v>
      </c>
    </row>
    <row r="10" spans="1:5" ht="25.5" x14ac:dyDescent="0.25">
      <c r="A10" s="47">
        <v>7</v>
      </c>
      <c r="B10" s="48" t="s">
        <v>12</v>
      </c>
      <c r="C10" s="49" t="s">
        <v>34</v>
      </c>
      <c r="D10" s="50" t="s">
        <v>49</v>
      </c>
      <c r="E10" s="51" t="s">
        <v>38</v>
      </c>
    </row>
    <row r="11" spans="1:5" ht="25.5" x14ac:dyDescent="0.25">
      <c r="A11" s="47">
        <v>8</v>
      </c>
      <c r="B11" s="48" t="s">
        <v>13</v>
      </c>
      <c r="C11" s="49" t="s">
        <v>33</v>
      </c>
      <c r="D11" s="50" t="s">
        <v>49</v>
      </c>
      <c r="E11" s="51" t="s">
        <v>38</v>
      </c>
    </row>
    <row r="12" spans="1:5" ht="25.5" x14ac:dyDescent="0.25">
      <c r="A12" s="37">
        <v>9</v>
      </c>
      <c r="B12" s="19" t="s">
        <v>14</v>
      </c>
      <c r="C12" s="42" t="s">
        <v>30</v>
      </c>
      <c r="D12" s="40" t="s">
        <v>49</v>
      </c>
      <c r="E12" s="41" t="s">
        <v>58</v>
      </c>
    </row>
    <row r="13" spans="1:5" ht="25.5" x14ac:dyDescent="0.25">
      <c r="A13" s="47">
        <v>10</v>
      </c>
      <c r="B13" s="48" t="s">
        <v>15</v>
      </c>
      <c r="C13" s="49" t="s">
        <v>31</v>
      </c>
      <c r="D13" s="50" t="s">
        <v>49</v>
      </c>
      <c r="E13" s="51" t="s">
        <v>38</v>
      </c>
    </row>
    <row r="14" spans="1:5" ht="39" x14ac:dyDescent="0.25">
      <c r="A14" s="37">
        <v>11</v>
      </c>
      <c r="B14" s="19" t="s">
        <v>16</v>
      </c>
      <c r="C14" s="42" t="s">
        <v>37</v>
      </c>
      <c r="D14" s="40" t="s">
        <v>49</v>
      </c>
      <c r="E14" s="41" t="s">
        <v>58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2019-12-24T08:01:17Z</dcterms:modified>
</cp:coreProperties>
</file>